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7-С\03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K27" i="1" l="1"/>
  <c r="J27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12" i="1"/>
  <c r="G27" i="1" l="1"/>
</calcChain>
</file>

<file path=xl/sharedStrings.xml><?xml version="1.0" encoding="utf-8"?>
<sst xmlns="http://schemas.openxmlformats.org/spreadsheetml/2006/main" count="86" uniqueCount="44">
  <si>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</si>
  <si>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</si>
  <si>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</si>
  <si>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</si>
  <si>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</si>
  <si>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</si>
  <si>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</si>
  <si>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</si>
  <si>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</si>
  <si>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</si>
  <si>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</si>
  <si>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</si>
  <si>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</si>
  <si>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</si>
  <si>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</si>
  <si>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</si>
  <si>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</si>
  <si>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</si>
  <si>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</si>
  <si>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</si>
  <si>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</si>
  <si>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</si>
  <si>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</si>
  <si>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</si>
  <si>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</si>
  <si>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ОП-159 1750613/0905Д-01-760000-ТХ-ОЛ-12 (1 465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</si>
  <si>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НВЛ-2023/47-С</t>
    </r>
  </si>
  <si>
    <t>DBA1600011</t>
  </si>
  <si>
    <t>Опора продольно-подвижная ОП-159 1750613/0905Д-01-760000-ТХ-ОЛ-12</t>
  </si>
  <si>
    <t>ШТ</t>
  </si>
  <si>
    <t>DBA1600015</t>
  </si>
  <si>
    <t>DBA1600016</t>
  </si>
  <si>
    <t>DBA1600017</t>
  </si>
  <si>
    <t>DBA1600018</t>
  </si>
  <si>
    <t>DBA1600019</t>
  </si>
  <si>
    <t>DBA1600020</t>
  </si>
  <si>
    <t>DBA1600021</t>
  </si>
  <si>
    <t>DBA1600022</t>
  </si>
  <si>
    <t>DBA1600023</t>
  </si>
  <si>
    <t>DBA1900003</t>
  </si>
  <si>
    <t>DBA1900004</t>
  </si>
  <si>
    <t>DBA1900005</t>
  </si>
  <si>
    <t>DBA1900006</t>
  </si>
  <si>
    <t>DBA1900007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</si>
</sst>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22</v>
      </c>
      <c r="D12" s="25">
        <v>1829537</v>
      </c>
      <c r="E12" s="26" t="s">
        <v>28</v>
      </c>
      <c r="F12" s="25" t="s">
        <v>29</v>
      </c>
      <c r="G12" s="34">
        <v>294</v>
      </c>
      <c r="H12" s="32">
        <v>3142</v>
      </c>
      <c r="I12" s="27">
        <v>42522</v>
      </c>
      <c r="J12" s="66">
        <f>G12*H12</f>
        <v>923748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22</v>
      </c>
      <c r="D13" s="25">
        <v>1829537</v>
      </c>
      <c r="E13" s="26" t="s">
        <v>28</v>
      </c>
      <c r="F13" s="25" t="s">
        <v>29</v>
      </c>
      <c r="G13" s="34">
        <v>51</v>
      </c>
      <c r="H13" s="32">
        <v>3142</v>
      </c>
      <c r="I13" s="27">
        <v>42522</v>
      </c>
      <c r="J13" s="66">
        <f t="shared" ref="J13:J26" si="0">G13*H13</f>
        <v>160242</v>
      </c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22</v>
      </c>
      <c r="D14" s="25">
        <v>1829537</v>
      </c>
      <c r="E14" s="26" t="s">
        <v>28</v>
      </c>
      <c r="F14" s="25" t="s">
        <v>29</v>
      </c>
      <c r="G14" s="34">
        <v>280</v>
      </c>
      <c r="H14" s="32">
        <v>3142</v>
      </c>
      <c r="I14" s="27">
        <v>42522</v>
      </c>
      <c r="J14" s="66">
        <f t="shared" si="0"/>
        <v>879760</v>
      </c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22</v>
      </c>
      <c r="D15" s="25">
        <v>1829537</v>
      </c>
      <c r="E15" s="26" t="s">
        <v>28</v>
      </c>
      <c r="F15" s="25" t="s">
        <v>29</v>
      </c>
      <c r="G15" s="34">
        <v>216</v>
      </c>
      <c r="H15" s="32">
        <v>3142</v>
      </c>
      <c r="I15" s="27">
        <v>42522</v>
      </c>
      <c r="J15" s="66">
        <f t="shared" si="0"/>
        <v>678672</v>
      </c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22</v>
      </c>
      <c r="D16" s="25">
        <v>1829537</v>
      </c>
      <c r="E16" s="26" t="s">
        <v>28</v>
      </c>
      <c r="F16" s="25" t="s">
        <v>29</v>
      </c>
      <c r="G16" s="34">
        <v>150</v>
      </c>
      <c r="H16" s="32">
        <v>3142</v>
      </c>
      <c r="I16" s="27">
        <v>42514</v>
      </c>
      <c r="J16" s="66">
        <f t="shared" si="0"/>
        <v>471300</v>
      </c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34</v>
      </c>
      <c r="C17" s="25" t="s">
        <v>22</v>
      </c>
      <c r="D17" s="25">
        <v>1829537</v>
      </c>
      <c r="E17" s="26" t="s">
        <v>28</v>
      </c>
      <c r="F17" s="25" t="s">
        <v>29</v>
      </c>
      <c r="G17" s="34">
        <v>60</v>
      </c>
      <c r="H17" s="32">
        <v>3142</v>
      </c>
      <c r="I17" s="27">
        <v>42514</v>
      </c>
      <c r="J17" s="66">
        <f t="shared" si="0"/>
        <v>188520</v>
      </c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35</v>
      </c>
      <c r="C18" s="25" t="s">
        <v>22</v>
      </c>
      <c r="D18" s="25">
        <v>1829537</v>
      </c>
      <c r="E18" s="26" t="s">
        <v>28</v>
      </c>
      <c r="F18" s="25" t="s">
        <v>29</v>
      </c>
      <c r="G18" s="34">
        <v>47</v>
      </c>
      <c r="H18" s="32">
        <v>3142</v>
      </c>
      <c r="I18" s="27">
        <v>42522</v>
      </c>
      <c r="J18" s="66">
        <f t="shared" si="0"/>
        <v>147674</v>
      </c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36</v>
      </c>
      <c r="C19" s="25" t="s">
        <v>22</v>
      </c>
      <c r="D19" s="25">
        <v>1829537</v>
      </c>
      <c r="E19" s="26" t="s">
        <v>28</v>
      </c>
      <c r="F19" s="25" t="s">
        <v>29</v>
      </c>
      <c r="G19" s="34">
        <v>31</v>
      </c>
      <c r="H19" s="32">
        <v>3142</v>
      </c>
      <c r="I19" s="27">
        <v>42522</v>
      </c>
      <c r="J19" s="66">
        <f t="shared" si="0"/>
        <v>97402</v>
      </c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37</v>
      </c>
      <c r="C20" s="25" t="s">
        <v>22</v>
      </c>
      <c r="D20" s="25">
        <v>1829537</v>
      </c>
      <c r="E20" s="26" t="s">
        <v>28</v>
      </c>
      <c r="F20" s="25" t="s">
        <v>29</v>
      </c>
      <c r="G20" s="34">
        <v>16</v>
      </c>
      <c r="H20" s="32">
        <v>3142</v>
      </c>
      <c r="I20" s="27">
        <v>42524</v>
      </c>
      <c r="J20" s="66">
        <f t="shared" si="0"/>
        <v>50272</v>
      </c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38</v>
      </c>
      <c r="C21" s="25" t="s">
        <v>22</v>
      </c>
      <c r="D21" s="25">
        <v>1829537</v>
      </c>
      <c r="E21" s="26" t="s">
        <v>28</v>
      </c>
      <c r="F21" s="25" t="s">
        <v>29</v>
      </c>
      <c r="G21" s="34">
        <v>126</v>
      </c>
      <c r="H21" s="32">
        <v>3142</v>
      </c>
      <c r="I21" s="27">
        <v>42523</v>
      </c>
      <c r="J21" s="66">
        <f t="shared" si="0"/>
        <v>395892</v>
      </c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39</v>
      </c>
      <c r="C22" s="25" t="s">
        <v>22</v>
      </c>
      <c r="D22" s="25">
        <v>1829537</v>
      </c>
      <c r="E22" s="26" t="s">
        <v>28</v>
      </c>
      <c r="F22" s="25" t="s">
        <v>29</v>
      </c>
      <c r="G22" s="34">
        <v>57</v>
      </c>
      <c r="H22" s="32">
        <v>3142</v>
      </c>
      <c r="I22" s="27">
        <v>42696</v>
      </c>
      <c r="J22" s="66">
        <f t="shared" si="0"/>
        <v>179094</v>
      </c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40</v>
      </c>
      <c r="C23" s="25" t="s">
        <v>22</v>
      </c>
      <c r="D23" s="25">
        <v>1829537</v>
      </c>
      <c r="E23" s="26" t="s">
        <v>28</v>
      </c>
      <c r="F23" s="25" t="s">
        <v>29</v>
      </c>
      <c r="G23" s="34">
        <v>14</v>
      </c>
      <c r="H23" s="32">
        <v>3142</v>
      </c>
      <c r="I23" s="27">
        <v>42696</v>
      </c>
      <c r="J23" s="66">
        <f t="shared" si="0"/>
        <v>43988</v>
      </c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41</v>
      </c>
      <c r="C24" s="25" t="s">
        <v>22</v>
      </c>
      <c r="D24" s="25">
        <v>1829537</v>
      </c>
      <c r="E24" s="26" t="s">
        <v>28</v>
      </c>
      <c r="F24" s="25" t="s">
        <v>29</v>
      </c>
      <c r="G24" s="34">
        <v>92</v>
      </c>
      <c r="H24" s="32">
        <v>3142</v>
      </c>
      <c r="I24" s="27">
        <v>42696</v>
      </c>
      <c r="J24" s="66">
        <f t="shared" si="0"/>
        <v>289064</v>
      </c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42</v>
      </c>
      <c r="C25" s="25" t="s">
        <v>22</v>
      </c>
      <c r="D25" s="25">
        <v>1829537</v>
      </c>
      <c r="E25" s="26" t="s">
        <v>28</v>
      </c>
      <c r="F25" s="25" t="s">
        <v>29</v>
      </c>
      <c r="G25" s="34">
        <v>21</v>
      </c>
      <c r="H25" s="32">
        <v>3142</v>
      </c>
      <c r="I25" s="27">
        <v>42529</v>
      </c>
      <c r="J25" s="66">
        <f t="shared" si="0"/>
        <v>65982</v>
      </c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43</v>
      </c>
      <c r="C26" s="25" t="s">
        <v>22</v>
      </c>
      <c r="D26" s="25">
        <v>1829537</v>
      </c>
      <c r="E26" s="26" t="s">
        <v>28</v>
      </c>
      <c r="F26" s="25" t="s">
        <v>29</v>
      </c>
      <c r="G26" s="34">
        <v>10</v>
      </c>
      <c r="H26" s="32">
        <v>1977</v>
      </c>
      <c r="I26" s="27">
        <v>43137</v>
      </c>
      <c r="J26" s="66">
        <f t="shared" si="0"/>
        <v>19770</v>
      </c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7" t="s">
        <v>7</v>
      </c>
      <c r="B27" s="38"/>
      <c r="C27" s="38"/>
      <c r="D27" s="38"/>
      <c r="E27" s="39"/>
      <c r="F27" s="28"/>
      <c r="G27" s="29">
        <f>SUM(G12:G26)</f>
        <v>1465</v>
      </c>
      <c r="H27" s="30"/>
      <c r="I27" s="31"/>
      <c r="J27" s="22">
        <f>SUM(J12:J26)</f>
        <v>4591380</v>
      </c>
      <c r="K27" s="21">
        <f>J27*1.2</f>
        <v>5509656</v>
      </c>
      <c r="L27" s="12"/>
      <c r="M27" s="12"/>
      <c r="N27" s="12"/>
      <c r="O27" s="12"/>
      <c r="P27" s="12"/>
      <c r="Q27" s="12"/>
    </row>
    <row r="28" spans="1:17" s="4" customFormat="1" x14ac:dyDescent="0.25">
      <c r="A28" s="56"/>
      <c r="B28" s="57"/>
      <c r="C28" s="57"/>
      <c r="D28" s="57"/>
      <c r="E28" s="57"/>
      <c r="F28" s="57"/>
      <c r="G28" s="57"/>
      <c r="H28" s="57"/>
      <c r="I28" s="58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43" t="s">
        <v>14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55" t="s">
        <v>13</v>
      </c>
      <c r="G30" s="55"/>
      <c r="H30" s="55"/>
      <c r="I30" s="55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55" t="s">
        <v>12</v>
      </c>
      <c r="G31" s="55"/>
      <c r="H31" s="55"/>
      <c r="I31" s="55"/>
      <c r="Q31" s="12"/>
    </row>
    <row r="32" spans="1:17" ht="121.5" customHeight="1" x14ac:dyDescent="0.25">
      <c r="A32" s="59" t="s">
        <v>17</v>
      </c>
      <c r="B32" s="60"/>
      <c r="C32" s="60"/>
      <c r="D32" s="60"/>
      <c r="E32" s="61"/>
      <c r="F32" s="62" t="s">
        <v>18</v>
      </c>
      <c r="G32" s="62"/>
      <c r="H32" s="62"/>
      <c r="I32" s="62"/>
    </row>
    <row r="33" spans="1:17" ht="121.5" customHeight="1" x14ac:dyDescent="0.3">
      <c r="A33" s="63"/>
      <c r="B33" s="64"/>
      <c r="C33" s="64"/>
      <c r="D33" s="64"/>
      <c r="E33" s="64"/>
      <c r="F33" s="65"/>
      <c r="G33" s="65"/>
      <c r="H33" s="65"/>
      <c r="I33" s="65"/>
    </row>
    <row r="34" spans="1:17" ht="44.25" customHeight="1" x14ac:dyDescent="0.25">
      <c r="A34" s="52"/>
      <c r="B34" s="52"/>
      <c r="C34" s="52"/>
      <c r="D34" s="52"/>
      <c r="E34" s="52"/>
      <c r="F34" s="33"/>
      <c r="G34" s="33"/>
      <c r="H34" s="53"/>
      <c r="I34" s="54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2024-10-03T09:42:18Z</dcterms:modified>
</cp:coreProperties>
</file>